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 GUALAQUIZA\PROCESO JICA-L1223-RSND-EESUR-ST-OB-002\equipo principal\"/>
    </mc:Choice>
  </mc:AlternateContent>
  <xr:revisionPtr revIDLastSave="0" documentId="13_ncr:1_{3EBC2AEF-BAB4-49C1-A4AA-08E96D96B816}" xr6:coauthVersionLast="47" xr6:coauthVersionMax="47" xr10:uidLastSave="{00000000-0000-0000-0000-000000000000}"/>
  <bookViews>
    <workbookView xWindow="-120" yWindow="-120" windowWidth="29040" windowHeight="15720" xr2:uid="{FE1BE8EA-EFE0-42DA-B6E6-17B77C90F850}"/>
  </bookViews>
  <sheets>
    <sheet name="Parrarayo 69 kV" sheetId="1" r:id="rId1"/>
  </sheets>
  <definedNames>
    <definedName name="_xlnm.Print_Area" localSheetId="0">'Parrarayo 69 kV'!$B$2:$F$67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6" i="1" l="1"/>
  <c r="B54" i="1"/>
  <c r="B55" i="1"/>
  <c r="B18" i="1"/>
  <c r="B19" i="1" s="1"/>
  <c r="B20" i="1" s="1"/>
  <c r="B21" i="1" s="1"/>
  <c r="B22" i="1" s="1"/>
  <c r="B23" i="1" s="1"/>
  <c r="B24" i="1" s="1"/>
  <c r="B25" i="1" s="1"/>
  <c r="B14" i="1"/>
  <c r="B15" i="1" s="1"/>
  <c r="B16" i="1" s="1"/>
  <c r="B17" i="1" s="1"/>
  <c r="B26" i="1" l="1"/>
  <c r="B27" i="1" s="1"/>
  <c r="B28" i="1" s="1"/>
  <c r="B29" i="1" s="1"/>
  <c r="B30" i="1" s="1"/>
  <c r="B31" i="1" s="1"/>
  <c r="B33" i="1" s="1"/>
  <c r="B34" i="1" s="1"/>
  <c r="B36" i="1" s="1"/>
  <c r="B37" i="1" s="1"/>
  <c r="B38" i="1" s="1"/>
  <c r="B39" i="1" s="1"/>
  <c r="B40" i="1" s="1"/>
  <c r="B41" i="1" s="1"/>
  <c r="B42" i="1" s="1"/>
  <c r="B43" i="1" s="1"/>
  <c r="B44" i="1" s="1"/>
  <c r="B46" i="1" s="1"/>
  <c r="B47" i="1" s="1"/>
  <c r="B48" i="1" s="1"/>
  <c r="B49" i="1" s="1"/>
  <c r="B50" i="1" s="1"/>
  <c r="B52" i="1" s="1"/>
  <c r="B53" i="1" s="1"/>
  <c r="B59" i="1" l="1"/>
  <c r="B60" i="1" s="1"/>
  <c r="B61" i="1" s="1"/>
  <c r="B62" i="1" s="1"/>
  <c r="B63" i="1" s="1"/>
  <c r="B57" i="1"/>
</calcChain>
</file>

<file path=xl/sharedStrings.xml><?xml version="1.0" encoding="utf-8"?>
<sst xmlns="http://schemas.openxmlformats.org/spreadsheetml/2006/main" count="109" uniqueCount="98">
  <si>
    <t>ESPECIFICACIONES TÉCNICAS DE EQUIPO PRINCIPAL</t>
  </si>
  <si>
    <t xml:space="preserve">CONSTRUCCIÓN DE LA SUBESTACIÓN DE DISTRIBUCIÓN GUALAQUIZA  69/22 KV </t>
  </si>
  <si>
    <t>EMPRESA ELÉCTRICA REGIONAL DEL SUR S.A.</t>
  </si>
  <si>
    <t>PARARRAYOS TIPO SUBESTACIÓN DE 69 kV CON CONTADOR DE DESCARGAS</t>
  </si>
  <si>
    <t>ÍTEM</t>
  </si>
  <si>
    <t>DESCRIPCIÓN</t>
  </si>
  <si>
    <t>ESPECIFICACIÓN SOLICITADA</t>
  </si>
  <si>
    <t>ESPECIFICACIÓN OFERTADA</t>
  </si>
  <si>
    <t>UBICACIÓN DE INFORMACIÓN (# FOLIO)</t>
  </si>
  <si>
    <t>Marca:</t>
  </si>
  <si>
    <t>Especificar</t>
  </si>
  <si>
    <t>Modelo:</t>
  </si>
  <si>
    <t>Procedencia:</t>
  </si>
  <si>
    <t>Normas Aplicables</t>
  </si>
  <si>
    <t>ANSI C62.11, IEC 99, IEEE 693-2005</t>
  </si>
  <si>
    <t>Grado de protección sísmica</t>
  </si>
  <si>
    <t>0,5 g</t>
  </si>
  <si>
    <t>Tipo</t>
  </si>
  <si>
    <t>ESTACIÓN</t>
  </si>
  <si>
    <t>Clase</t>
  </si>
  <si>
    <t>Voltaje nominal de operación del sistema</t>
  </si>
  <si>
    <t>69 kV</t>
  </si>
  <si>
    <t xml:space="preserve">Voltaje nominal de diseño </t>
  </si>
  <si>
    <t>72,5 Kv, rms</t>
  </si>
  <si>
    <t>Frecuencia</t>
  </si>
  <si>
    <t>60 Hz</t>
  </si>
  <si>
    <t>Máxima duración de la falla a tierra</t>
  </si>
  <si>
    <t>1000 ms</t>
  </si>
  <si>
    <t>Óxido de Zinc</t>
  </si>
  <si>
    <t>Servicio</t>
  </si>
  <si>
    <t>exterior</t>
  </si>
  <si>
    <t>Material de aisladores</t>
  </si>
  <si>
    <t>Polímero</t>
  </si>
  <si>
    <t>Altura de montaje</t>
  </si>
  <si>
    <t>3000 msnm</t>
  </si>
  <si>
    <t>Humedad relativa del medio ambiente</t>
  </si>
  <si>
    <t>&gt; 80%</t>
  </si>
  <si>
    <t>Corriente de cortocircuito del sistema en el punto de ubicación del descargador (fase tierra)</t>
  </si>
  <si>
    <t>31,5 kA</t>
  </si>
  <si>
    <t>Máxima longitud de circuito entre la ubicación del descargador y el equipo a ser protegido</t>
  </si>
  <si>
    <t>20 m</t>
  </si>
  <si>
    <t>Nivel de aislamiento del equipo a ser protegido</t>
  </si>
  <si>
    <t>a)  Rigidez dieléctrica a onda de impulso (LIW) para 3000 msnm</t>
  </si>
  <si>
    <t>≥ 450 kV pico</t>
  </si>
  <si>
    <t>b)  Rigidez dieléctrica a frecuencia industrial, para 3000 msnm</t>
  </si>
  <si>
    <t>≥ 185 kV</t>
  </si>
  <si>
    <t>Características del descargador</t>
  </si>
  <si>
    <t>Tipo de equipo protegido</t>
  </si>
  <si>
    <t>Equipo primario convencional para transformador de Potencia</t>
  </si>
  <si>
    <t>Voltaje asignado nominal del pararrayos (U rated)</t>
  </si>
  <si>
    <t>60 kV</t>
  </si>
  <si>
    <t>Máximo voltaje de operación contínua (MCOV)</t>
  </si>
  <si>
    <t>45 kV</t>
  </si>
  <si>
    <t>Nivel básico e aislamiento</t>
  </si>
  <si>
    <t>450 kV</t>
  </si>
  <si>
    <t>Corriente nominal de descarga</t>
  </si>
  <si>
    <t>10 kA</t>
  </si>
  <si>
    <t xml:space="preserve"> Voltaje máximo de descarga (8/20µs) a 10kA</t>
  </si>
  <si>
    <t>146 kV</t>
  </si>
  <si>
    <t>Distancia mínima de contorneo (Nivel de polución III)</t>
  </si>
  <si>
    <t>1813 mm</t>
  </si>
  <si>
    <t>Clase de descarga</t>
  </si>
  <si>
    <t>Conexión de pararrayos</t>
  </si>
  <si>
    <t>Ø-G</t>
  </si>
  <si>
    <t xml:space="preserve"> Accesorios para cada Pararrayo</t>
  </si>
  <si>
    <t>Conector placa- cable, para conductor de fase</t>
  </si>
  <si>
    <t>Nema 4 (350 – 600 MCM) Con 
pernos galvanizados al caliente</t>
  </si>
  <si>
    <t>Conector para puesta a tierra para cable (4 - 4/0 AWG</t>
  </si>
  <si>
    <t>SI</t>
  </si>
  <si>
    <t>Bases aislantes</t>
  </si>
  <si>
    <t>Conector terminal para conductor</t>
  </si>
  <si>
    <t>BLUEBELL 1033,5 MCM.</t>
  </si>
  <si>
    <t>Estructura metálica de soporte</t>
  </si>
  <si>
    <t>acero galvanizado.  Debe incluir todos los accesorios para montaje en pórtico</t>
  </si>
  <si>
    <t>Contador de descargas</t>
  </si>
  <si>
    <t xml:space="preserve"> Contacto auxiliar 125 VDC de alarma</t>
  </si>
  <si>
    <t xml:space="preserve">Velocidad de respuesta: </t>
  </si>
  <si>
    <t>5 registros x seg</t>
  </si>
  <si>
    <t>Aumento del registro cada vez que el descargador ha descargado una corriente de más de 10 A.</t>
  </si>
  <si>
    <t>Capacidad de cortocircuito</t>
  </si>
  <si>
    <t>65 kA</t>
  </si>
  <si>
    <t>Digital</t>
  </si>
  <si>
    <t>DOCUMENTACIÓN A ENTREGAR</t>
  </si>
  <si>
    <t>Garantía Técnica y Soporte Técnico</t>
  </si>
  <si>
    <t>3 años</t>
  </si>
  <si>
    <t>Certificado de pruebas de fábrica</t>
  </si>
  <si>
    <t>Incluir</t>
  </si>
  <si>
    <t>Planos Eléctricos</t>
  </si>
  <si>
    <t>Incluir, en formato impreso y digital editable</t>
  </si>
  <si>
    <t>Planos Mecánicos</t>
  </si>
  <si>
    <t>Manual de especificaciones técnicas en español (alternativamente se aceptará en inglés)</t>
  </si>
  <si>
    <t>Incluido</t>
  </si>
  <si>
    <t>Manual de instalación, operación y mantenimiento  en español (alternativamente se aceptará en inglés)</t>
  </si>
  <si>
    <t>Certificado de Distribuidor Autorizado emitido por el fabricante</t>
  </si>
  <si>
    <t>Incluir. Se solicita con la finalidad de garantizar el soporte técnico de tres años.</t>
  </si>
  <si>
    <t>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 No se aceptarán certificaciones de cumplimiento a futuro, únicamente se revisaran catálogos, certificados de prueba, planos eléctricos, planos mecánicos y manuales , emitidos con fecha anterior a la publicación del proceso.</t>
  </si>
  <si>
    <t>Año de Fabricación</t>
  </si>
  <si>
    <t>≥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</si>
</sst>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4"/>
      <name val="Arial Narrow"/>
      <family val="2"/>
    </font>
    <font>
      <b/>
      <sz val="10"/>
      <color rgb="FF000000"/>
      <name val="Arial Narrow"/>
      <family val="2"/>
    </font>
    <font>
      <b/>
      <sz val="10"/>
      <color rgb="FFFF0000"/>
      <name val="Arial Narrow"/>
      <family val="2"/>
    </font>
    <font>
      <b/>
      <sz val="9"/>
      <color rgb="FF000000"/>
      <name val="Arial"/>
      <family val="2"/>
    </font>
    <font>
      <sz val="10"/>
      <color rgb="FF000000"/>
      <name val="Arial Narrow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rgb="FF000000"/>
      <name val="Calibri"/>
      <family val="1"/>
      <scheme val="minor"/>
    </font>
    <font>
      <sz val="8"/>
      <color theme="1"/>
      <name val="Calibri"/>
      <family val="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65"/>
        <bgColor theme="0"/>
      </patternFill>
    </fill>
  </fills>
  <borders count="30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4" borderId="14" xfId="0" applyFont="1" applyFill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left" vertical="center" wrapText="1"/>
    </xf>
    <xf numFmtId="0" fontId="11" fillId="5" borderId="17" xfId="0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left" vertical="center" wrapText="1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3" fillId="6" borderId="28" xfId="0" applyFont="1" applyFill="1" applyBorder="1" applyAlignment="1">
      <alignment horizontal="left" vertical="top" wrapText="1"/>
    </xf>
    <xf numFmtId="0" fontId="13" fillId="6" borderId="28" xfId="0" applyFont="1" applyFill="1" applyBorder="1" applyAlignment="1">
      <alignment horizontal="center" vertical="top" wrapText="1"/>
    </xf>
    <xf numFmtId="0" fontId="12" fillId="6" borderId="28" xfId="0" applyFont="1" applyFill="1" applyBorder="1" applyAlignment="1">
      <alignment horizontal="left" wrapText="1"/>
    </xf>
    <xf numFmtId="0" fontId="12" fillId="6" borderId="29" xfId="0" applyFont="1" applyFill="1" applyBorder="1" applyAlignment="1">
      <alignment horizontal="left" wrapText="1"/>
    </xf>
    <xf numFmtId="0" fontId="12" fillId="6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179994</xdr:colOff>
      <xdr:row>3</xdr:row>
      <xdr:rowOff>207307</xdr:rowOff>
    </xdr:from>
    <xdr:to>
      <xdr:col>2</xdr:col>
      <xdr:colOff>33618</xdr:colOff>
      <xdr:row>6</xdr:row>
      <xdr:rowOff>269269</xdr:rowOff>
    </xdr:to>
    <xdr:pic>
      <xdr:nvPicPr>
        <xdr:cNvPr id="2" name="7 Imagen" descr="Imagen relacionada">
          <a:extLst>
            <a:ext uri="{FF2B5EF4-FFF2-40B4-BE49-F238E27FC236}">
              <a16:creationId xmlns:a16="http://schemas.microsoft.com/office/drawing/2014/main" id="{B4690BE8-72F7-4C0F-925D-ACF656422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60" r="9657"/>
        <a:stretch>
          <a:fillRect/>
        </a:stretch>
      </xdr:blipFill>
      <xdr:spPr bwMode="auto">
        <a:xfrm>
          <a:off x="941994" y="816907"/>
          <a:ext cx="615624" cy="82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21057-891F-49F7-B63F-43FC0B9F5FA9}">
  <dimension ref="B2:F68"/>
  <sheetViews>
    <sheetView tabSelected="1" view="pageBreakPreview" topLeftCell="A46" zoomScale="85" zoomScaleNormal="100" zoomScaleSheetLayoutView="85" workbookViewId="0">
      <selection activeCell="I53" sqref="I53"/>
    </sheetView>
  </sheetViews>
  <sheetFormatPr baseColWidth="10" defaultRowHeight="15" x14ac:dyDescent="0.25"/>
  <cols>
    <col min="3" max="3" width="54" customWidth="1"/>
    <col min="4" max="4" width="18.7109375" customWidth="1"/>
    <col min="5" max="5" width="21.7109375" customWidth="1"/>
  </cols>
  <sheetData>
    <row r="2" spans="2:6" s="1" customFormat="1" ht="16.5" x14ac:dyDescent="0.25"/>
    <row r="3" spans="2:6" s="1" customFormat="1" ht="16.5" x14ac:dyDescent="0.25">
      <c r="B3" s="42" t="s">
        <v>0</v>
      </c>
      <c r="C3" s="42"/>
      <c r="D3" s="42"/>
      <c r="E3" s="42"/>
      <c r="F3" s="42"/>
    </row>
    <row r="4" spans="2:6" s="1" customFormat="1" ht="16.5" x14ac:dyDescent="0.25"/>
    <row r="5" spans="2:6" s="1" customFormat="1" ht="16.5" x14ac:dyDescent="0.25"/>
    <row r="6" spans="2:6" s="1" customFormat="1" ht="27" customHeight="1" x14ac:dyDescent="0.25">
      <c r="B6" s="43" t="s">
        <v>1</v>
      </c>
      <c r="C6" s="43"/>
      <c r="D6" s="43"/>
      <c r="E6" s="43"/>
      <c r="F6" s="43"/>
    </row>
    <row r="7" spans="2:6" s="1" customFormat="1" ht="27" customHeight="1" x14ac:dyDescent="0.25">
      <c r="B7" s="2"/>
      <c r="C7" s="2"/>
      <c r="D7" s="2"/>
      <c r="E7" s="2"/>
      <c r="F7" s="2"/>
    </row>
    <row r="8" spans="2:6" s="1" customFormat="1" ht="27" customHeight="1" thickBot="1" x14ac:dyDescent="0.3">
      <c r="B8" s="2"/>
      <c r="C8" s="2"/>
      <c r="D8" s="2"/>
      <c r="E8" s="2"/>
      <c r="F8" s="2"/>
    </row>
    <row r="9" spans="2:6" s="1" customFormat="1" ht="27" customHeight="1" thickTop="1" thickBot="1" x14ac:dyDescent="0.3">
      <c r="B9" s="44" t="s">
        <v>2</v>
      </c>
      <c r="C9" s="45"/>
      <c r="D9" s="45"/>
      <c r="E9" s="45"/>
      <c r="F9" s="46"/>
    </row>
    <row r="10" spans="2:6" s="1" customFormat="1" ht="27" customHeight="1" thickTop="1" thickBot="1" x14ac:dyDescent="0.3">
      <c r="B10" s="44"/>
      <c r="C10" s="45"/>
      <c r="D10" s="45"/>
      <c r="E10" s="45"/>
      <c r="F10" s="46"/>
    </row>
    <row r="11" spans="2:6" ht="16.5" thickTop="1" thickBot="1" x14ac:dyDescent="0.3">
      <c r="B11" s="47" t="s">
        <v>3</v>
      </c>
      <c r="C11" s="48"/>
      <c r="D11" s="48"/>
      <c r="E11" s="48"/>
      <c r="F11" s="49"/>
    </row>
    <row r="12" spans="2:6" ht="52.5" thickTop="1" thickBot="1" x14ac:dyDescent="0.3">
      <c r="B12" s="3" t="s">
        <v>4</v>
      </c>
      <c r="C12" s="4" t="s">
        <v>5</v>
      </c>
      <c r="D12" s="4" t="s">
        <v>6</v>
      </c>
      <c r="E12" s="4" t="s">
        <v>7</v>
      </c>
      <c r="F12" s="5" t="s">
        <v>8</v>
      </c>
    </row>
    <row r="13" spans="2:6" ht="15.75" thickTop="1" x14ac:dyDescent="0.25">
      <c r="B13" s="6">
        <v>1</v>
      </c>
      <c r="C13" s="7" t="s">
        <v>9</v>
      </c>
      <c r="D13" s="8" t="s">
        <v>10</v>
      </c>
      <c r="E13" s="9"/>
      <c r="F13" s="10"/>
    </row>
    <row r="14" spans="2:6" x14ac:dyDescent="0.25">
      <c r="B14" s="11">
        <f>1+B13</f>
        <v>2</v>
      </c>
      <c r="C14" s="12" t="s">
        <v>11</v>
      </c>
      <c r="D14" s="13" t="s">
        <v>10</v>
      </c>
      <c r="E14" s="14"/>
      <c r="F14" s="15"/>
    </row>
    <row r="15" spans="2:6" x14ac:dyDescent="0.25">
      <c r="B15" s="11">
        <f t="shared" ref="B15:B31" si="0">1+B14</f>
        <v>3</v>
      </c>
      <c r="C15" s="12" t="s">
        <v>12</v>
      </c>
      <c r="D15" s="13" t="s">
        <v>10</v>
      </c>
      <c r="E15" s="14"/>
      <c r="F15" s="15"/>
    </row>
    <row r="16" spans="2:6" ht="25.5" x14ac:dyDescent="0.25">
      <c r="B16" s="11">
        <f t="shared" si="0"/>
        <v>4</v>
      </c>
      <c r="C16" s="12" t="s">
        <v>13</v>
      </c>
      <c r="D16" s="13" t="s">
        <v>14</v>
      </c>
      <c r="E16" s="14"/>
      <c r="F16" s="15"/>
    </row>
    <row r="17" spans="2:6" x14ac:dyDescent="0.25">
      <c r="B17" s="11">
        <f t="shared" si="0"/>
        <v>5</v>
      </c>
      <c r="C17" s="12" t="s">
        <v>15</v>
      </c>
      <c r="D17" s="13" t="s">
        <v>16</v>
      </c>
      <c r="E17" s="14"/>
      <c r="F17" s="15"/>
    </row>
    <row r="18" spans="2:6" x14ac:dyDescent="0.25">
      <c r="B18" s="11">
        <f t="shared" si="0"/>
        <v>6</v>
      </c>
      <c r="C18" s="16" t="s">
        <v>17</v>
      </c>
      <c r="D18" s="17" t="s">
        <v>18</v>
      </c>
      <c r="E18" s="17"/>
      <c r="F18" s="18"/>
    </row>
    <row r="19" spans="2:6" s="54" customFormat="1" ht="12" x14ac:dyDescent="0.2">
      <c r="B19" s="11">
        <f t="shared" si="0"/>
        <v>7</v>
      </c>
      <c r="C19" s="50" t="s">
        <v>96</v>
      </c>
      <c r="D19" s="51" t="s">
        <v>97</v>
      </c>
      <c r="E19" s="52"/>
      <c r="F19" s="53"/>
    </row>
    <row r="20" spans="2:6" x14ac:dyDescent="0.25">
      <c r="B20" s="11">
        <f t="shared" si="0"/>
        <v>8</v>
      </c>
      <c r="C20" s="16" t="s">
        <v>19</v>
      </c>
      <c r="D20" s="17"/>
      <c r="E20" s="17"/>
      <c r="F20" s="18"/>
    </row>
    <row r="21" spans="2:6" x14ac:dyDescent="0.25">
      <c r="B21" s="11">
        <f t="shared" si="0"/>
        <v>9</v>
      </c>
      <c r="C21" s="16" t="s">
        <v>20</v>
      </c>
      <c r="D21" s="19" t="s">
        <v>21</v>
      </c>
      <c r="E21" s="19"/>
      <c r="F21" s="20"/>
    </row>
    <row r="22" spans="2:6" x14ac:dyDescent="0.25">
      <c r="B22" s="11">
        <f t="shared" si="0"/>
        <v>10</v>
      </c>
      <c r="C22" s="16" t="s">
        <v>22</v>
      </c>
      <c r="D22" s="19" t="s">
        <v>23</v>
      </c>
      <c r="E22" s="21"/>
      <c r="F22" s="22"/>
    </row>
    <row r="23" spans="2:6" x14ac:dyDescent="0.25">
      <c r="B23" s="11">
        <f t="shared" si="0"/>
        <v>11</v>
      </c>
      <c r="C23" s="16" t="s">
        <v>24</v>
      </c>
      <c r="D23" s="17" t="s">
        <v>25</v>
      </c>
      <c r="E23" s="17"/>
      <c r="F23" s="18"/>
    </row>
    <row r="24" spans="2:6" x14ac:dyDescent="0.25">
      <c r="B24" s="11">
        <f t="shared" si="0"/>
        <v>12</v>
      </c>
      <c r="C24" s="16" t="s">
        <v>26</v>
      </c>
      <c r="D24" s="17" t="s">
        <v>27</v>
      </c>
      <c r="E24" s="17"/>
      <c r="F24" s="18"/>
    </row>
    <row r="25" spans="2:6" x14ac:dyDescent="0.25">
      <c r="B25" s="11">
        <f t="shared" si="0"/>
        <v>13</v>
      </c>
      <c r="C25" s="16" t="s">
        <v>17</v>
      </c>
      <c r="D25" s="17" t="s">
        <v>28</v>
      </c>
      <c r="E25" s="23"/>
      <c r="F25" s="18"/>
    </row>
    <row r="26" spans="2:6" x14ac:dyDescent="0.25">
      <c r="B26" s="11">
        <f t="shared" si="0"/>
        <v>14</v>
      </c>
      <c r="C26" s="16" t="s">
        <v>29</v>
      </c>
      <c r="D26" s="17" t="s">
        <v>30</v>
      </c>
      <c r="E26" s="23"/>
      <c r="F26" s="18"/>
    </row>
    <row r="27" spans="2:6" x14ac:dyDescent="0.25">
      <c r="B27" s="11">
        <f t="shared" si="0"/>
        <v>15</v>
      </c>
      <c r="C27" s="16" t="s">
        <v>31</v>
      </c>
      <c r="D27" s="17" t="s">
        <v>32</v>
      </c>
      <c r="E27" s="23"/>
      <c r="F27" s="18"/>
    </row>
    <row r="28" spans="2:6" x14ac:dyDescent="0.25">
      <c r="B28" s="11">
        <f t="shared" si="0"/>
        <v>16</v>
      </c>
      <c r="C28" s="16" t="s">
        <v>33</v>
      </c>
      <c r="D28" s="17" t="s">
        <v>34</v>
      </c>
      <c r="F28" s="18"/>
    </row>
    <row r="29" spans="2:6" x14ac:dyDescent="0.25">
      <c r="B29" s="11">
        <f t="shared" si="0"/>
        <v>17</v>
      </c>
      <c r="C29" s="16" t="s">
        <v>35</v>
      </c>
      <c r="D29" s="17" t="s">
        <v>36</v>
      </c>
      <c r="F29" s="18"/>
    </row>
    <row r="30" spans="2:6" ht="24" x14ac:dyDescent="0.25">
      <c r="B30" s="11">
        <f t="shared" si="0"/>
        <v>18</v>
      </c>
      <c r="C30" s="16" t="s">
        <v>37</v>
      </c>
      <c r="D30" s="17" t="s">
        <v>38</v>
      </c>
      <c r="E30" s="17"/>
      <c r="F30" s="18"/>
    </row>
    <row r="31" spans="2:6" ht="24" x14ac:dyDescent="0.25">
      <c r="B31" s="11">
        <f t="shared" si="0"/>
        <v>19</v>
      </c>
      <c r="C31" s="16" t="s">
        <v>39</v>
      </c>
      <c r="D31" s="17" t="s">
        <v>40</v>
      </c>
      <c r="E31" s="17"/>
      <c r="F31" s="18"/>
    </row>
    <row r="32" spans="2:6" x14ac:dyDescent="0.25">
      <c r="B32" s="11"/>
      <c r="C32" s="16" t="s">
        <v>41</v>
      </c>
      <c r="D32" s="17"/>
      <c r="E32" s="17"/>
      <c r="F32" s="18"/>
    </row>
    <row r="33" spans="2:6" x14ac:dyDescent="0.25">
      <c r="B33" s="11">
        <f>1+B31</f>
        <v>20</v>
      </c>
      <c r="C33" s="16" t="s">
        <v>42</v>
      </c>
      <c r="D33" s="19" t="s">
        <v>43</v>
      </c>
      <c r="E33" s="19"/>
      <c r="F33" s="20"/>
    </row>
    <row r="34" spans="2:6" x14ac:dyDescent="0.25">
      <c r="B34" s="11">
        <f>1+B33</f>
        <v>21</v>
      </c>
      <c r="C34" s="16" t="s">
        <v>44</v>
      </c>
      <c r="D34" s="17" t="s">
        <v>45</v>
      </c>
      <c r="E34" s="17"/>
      <c r="F34" s="18"/>
    </row>
    <row r="35" spans="2:6" x14ac:dyDescent="0.25">
      <c r="B35" s="11"/>
      <c r="C35" s="24" t="s">
        <v>46</v>
      </c>
      <c r="D35" s="17"/>
      <c r="E35" s="17"/>
      <c r="F35" s="18"/>
    </row>
    <row r="36" spans="2:6" ht="48" x14ac:dyDescent="0.25">
      <c r="B36" s="11">
        <f>1+B34</f>
        <v>22</v>
      </c>
      <c r="C36" s="16" t="s">
        <v>47</v>
      </c>
      <c r="D36" s="17" t="s">
        <v>48</v>
      </c>
      <c r="E36" s="17"/>
      <c r="F36" s="18"/>
    </row>
    <row r="37" spans="2:6" x14ac:dyDescent="0.25">
      <c r="B37" s="11">
        <f>1+B36</f>
        <v>23</v>
      </c>
      <c r="C37" s="16" t="s">
        <v>49</v>
      </c>
      <c r="D37" s="25" t="s">
        <v>50</v>
      </c>
      <c r="E37" s="25"/>
      <c r="F37" s="26"/>
    </row>
    <row r="38" spans="2:6" x14ac:dyDescent="0.25">
      <c r="B38" s="11">
        <f t="shared" ref="B38:B50" si="1">1+B37</f>
        <v>24</v>
      </c>
      <c r="C38" s="16" t="s">
        <v>51</v>
      </c>
      <c r="D38" s="19" t="s">
        <v>52</v>
      </c>
      <c r="E38" s="21"/>
      <c r="F38" s="22"/>
    </row>
    <row r="39" spans="2:6" x14ac:dyDescent="0.25">
      <c r="B39" s="11">
        <f t="shared" si="1"/>
        <v>25</v>
      </c>
      <c r="C39" s="16" t="s">
        <v>53</v>
      </c>
      <c r="D39" s="19" t="s">
        <v>54</v>
      </c>
      <c r="E39" s="21"/>
      <c r="F39" s="22"/>
    </row>
    <row r="40" spans="2:6" x14ac:dyDescent="0.25">
      <c r="B40" s="11">
        <f t="shared" si="1"/>
        <v>26</v>
      </c>
      <c r="C40" s="16" t="s">
        <v>55</v>
      </c>
      <c r="D40" s="19" t="s">
        <v>56</v>
      </c>
      <c r="E40" s="19"/>
      <c r="F40" s="20"/>
    </row>
    <row r="41" spans="2:6" x14ac:dyDescent="0.25">
      <c r="B41" s="11">
        <f t="shared" si="1"/>
        <v>27</v>
      </c>
      <c r="C41" s="16" t="s">
        <v>57</v>
      </c>
      <c r="D41" s="19" t="s">
        <v>58</v>
      </c>
      <c r="E41" s="19"/>
      <c r="F41" s="20"/>
    </row>
    <row r="42" spans="2:6" x14ac:dyDescent="0.25">
      <c r="B42" s="11">
        <f t="shared" si="1"/>
        <v>28</v>
      </c>
      <c r="C42" s="16" t="s">
        <v>59</v>
      </c>
      <c r="D42" s="17" t="s">
        <v>60</v>
      </c>
      <c r="E42" s="17"/>
      <c r="F42" s="18"/>
    </row>
    <row r="43" spans="2:6" x14ac:dyDescent="0.25">
      <c r="B43" s="11">
        <f t="shared" si="1"/>
        <v>29</v>
      </c>
      <c r="C43" s="16" t="s">
        <v>61</v>
      </c>
      <c r="D43" s="17">
        <v>3</v>
      </c>
      <c r="E43" s="17"/>
      <c r="F43" s="18"/>
    </row>
    <row r="44" spans="2:6" x14ac:dyDescent="0.25">
      <c r="B44" s="11">
        <f t="shared" si="1"/>
        <v>30</v>
      </c>
      <c r="C44" s="16" t="s">
        <v>62</v>
      </c>
      <c r="D44" s="17" t="s">
        <v>63</v>
      </c>
      <c r="E44" s="17"/>
      <c r="F44" s="18"/>
    </row>
    <row r="45" spans="2:6" x14ac:dyDescent="0.25">
      <c r="B45" s="33" t="s">
        <v>64</v>
      </c>
      <c r="C45" s="34"/>
      <c r="D45" s="34"/>
      <c r="E45" s="34"/>
      <c r="F45" s="35"/>
    </row>
    <row r="46" spans="2:6" ht="48" x14ac:dyDescent="0.25">
      <c r="B46" s="11">
        <f>1+B44</f>
        <v>31</v>
      </c>
      <c r="C46" s="16" t="s">
        <v>65</v>
      </c>
      <c r="D46" s="17" t="s">
        <v>66</v>
      </c>
      <c r="E46" s="17"/>
      <c r="F46" s="18"/>
    </row>
    <row r="47" spans="2:6" x14ac:dyDescent="0.25">
      <c r="B47" s="11">
        <f t="shared" si="1"/>
        <v>32</v>
      </c>
      <c r="C47" s="16" t="s">
        <v>67</v>
      </c>
      <c r="D47" s="17" t="s">
        <v>68</v>
      </c>
      <c r="E47" s="17"/>
      <c r="F47" s="18"/>
    </row>
    <row r="48" spans="2:6" x14ac:dyDescent="0.25">
      <c r="B48" s="11">
        <f t="shared" si="1"/>
        <v>33</v>
      </c>
      <c r="C48" s="16" t="s">
        <v>69</v>
      </c>
      <c r="D48" s="17" t="s">
        <v>68</v>
      </c>
      <c r="E48" s="17"/>
      <c r="F48" s="18"/>
    </row>
    <row r="49" spans="2:6" ht="24" x14ac:dyDescent="0.25">
      <c r="B49" s="11">
        <f t="shared" si="1"/>
        <v>34</v>
      </c>
      <c r="C49" s="27" t="s">
        <v>70</v>
      </c>
      <c r="D49" s="17" t="s">
        <v>71</v>
      </c>
      <c r="E49" s="17"/>
      <c r="F49" s="18"/>
    </row>
    <row r="50" spans="2:6" ht="48" x14ac:dyDescent="0.25">
      <c r="B50" s="11">
        <f t="shared" si="1"/>
        <v>35</v>
      </c>
      <c r="C50" s="16" t="s">
        <v>72</v>
      </c>
      <c r="D50" s="17" t="s">
        <v>73</v>
      </c>
      <c r="E50" s="17"/>
      <c r="F50" s="18"/>
    </row>
    <row r="51" spans="2:6" ht="15" customHeight="1" x14ac:dyDescent="0.25">
      <c r="B51" s="33" t="s">
        <v>74</v>
      </c>
      <c r="C51" s="34"/>
      <c r="D51" s="34"/>
      <c r="E51" s="34"/>
      <c r="F51" s="35"/>
    </row>
    <row r="52" spans="2:6" x14ac:dyDescent="0.25">
      <c r="B52" s="11">
        <f>1+B50</f>
        <v>36</v>
      </c>
      <c r="C52" s="16" t="s">
        <v>75</v>
      </c>
      <c r="D52" s="17" t="s">
        <v>68</v>
      </c>
      <c r="E52" s="17"/>
      <c r="F52" s="18"/>
    </row>
    <row r="53" spans="2:6" x14ac:dyDescent="0.25">
      <c r="B53" s="11">
        <f>1+B52</f>
        <v>37</v>
      </c>
      <c r="C53" s="16" t="s">
        <v>76</v>
      </c>
      <c r="D53" s="17" t="s">
        <v>77</v>
      </c>
      <c r="E53" s="17"/>
      <c r="F53" s="18"/>
    </row>
    <row r="54" spans="2:6" ht="24" x14ac:dyDescent="0.25">
      <c r="B54" s="11">
        <f t="shared" ref="B54:B55" si="2">1+B53</f>
        <v>38</v>
      </c>
      <c r="C54" s="16" t="s">
        <v>78</v>
      </c>
      <c r="D54" s="17" t="s">
        <v>68</v>
      </c>
      <c r="E54" s="17"/>
      <c r="F54" s="18"/>
    </row>
    <row r="55" spans="2:6" s="54" customFormat="1" ht="12" x14ac:dyDescent="0.2">
      <c r="B55" s="11">
        <f t="shared" si="2"/>
        <v>39</v>
      </c>
      <c r="C55" s="50" t="s">
        <v>96</v>
      </c>
      <c r="D55" s="51" t="s">
        <v>97</v>
      </c>
      <c r="E55" s="52"/>
      <c r="F55" s="53"/>
    </row>
    <row r="56" spans="2:6" x14ac:dyDescent="0.25">
      <c r="B56" s="11">
        <f>1+B55</f>
        <v>40</v>
      </c>
      <c r="C56" s="16" t="s">
        <v>79</v>
      </c>
      <c r="D56" s="17" t="s">
        <v>80</v>
      </c>
      <c r="E56" s="17"/>
      <c r="F56" s="18"/>
    </row>
    <row r="57" spans="2:6" x14ac:dyDescent="0.25">
      <c r="B57" s="11">
        <f>1+B56</f>
        <v>41</v>
      </c>
      <c r="C57" s="16" t="s">
        <v>17</v>
      </c>
      <c r="D57" s="17" t="s">
        <v>81</v>
      </c>
      <c r="E57" s="17"/>
      <c r="F57" s="18"/>
    </row>
    <row r="58" spans="2:6" x14ac:dyDescent="0.25">
      <c r="B58" s="33" t="s">
        <v>82</v>
      </c>
      <c r="C58" s="34"/>
      <c r="D58" s="34"/>
      <c r="E58" s="34"/>
      <c r="F58" s="35"/>
    </row>
    <row r="59" spans="2:6" x14ac:dyDescent="0.25">
      <c r="B59" s="11">
        <f>1+B56</f>
        <v>41</v>
      </c>
      <c r="C59" s="28" t="s">
        <v>83</v>
      </c>
      <c r="D59" s="17" t="s">
        <v>84</v>
      </c>
      <c r="E59" s="17"/>
      <c r="F59" s="18"/>
    </row>
    <row r="60" spans="2:6" x14ac:dyDescent="0.25">
      <c r="B60" s="11">
        <f>1+B59</f>
        <v>42</v>
      </c>
      <c r="C60" s="16" t="s">
        <v>85</v>
      </c>
      <c r="D60" s="17" t="s">
        <v>86</v>
      </c>
      <c r="E60" s="17"/>
      <c r="F60" s="18"/>
    </row>
    <row r="61" spans="2:6" ht="36" x14ac:dyDescent="0.25">
      <c r="B61" s="11">
        <f>1+B60</f>
        <v>43</v>
      </c>
      <c r="C61" s="16" t="s">
        <v>87</v>
      </c>
      <c r="D61" s="17" t="s">
        <v>88</v>
      </c>
      <c r="E61" s="17"/>
      <c r="F61" s="18"/>
    </row>
    <row r="62" spans="2:6" ht="36" x14ac:dyDescent="0.25">
      <c r="B62" s="11">
        <f>1+B61</f>
        <v>44</v>
      </c>
      <c r="C62" s="16" t="s">
        <v>89</v>
      </c>
      <c r="D62" s="17" t="s">
        <v>88</v>
      </c>
      <c r="E62" s="17"/>
      <c r="F62" s="18"/>
    </row>
    <row r="63" spans="2:6" ht="24" x14ac:dyDescent="0.25">
      <c r="B63" s="11">
        <f>1+B62</f>
        <v>45</v>
      </c>
      <c r="C63" s="16" t="s">
        <v>90</v>
      </c>
      <c r="D63" s="17" t="s">
        <v>91</v>
      </c>
      <c r="E63" s="17"/>
      <c r="F63" s="18"/>
    </row>
    <row r="64" spans="2:6" ht="24" x14ac:dyDescent="0.25">
      <c r="B64" s="29">
        <v>43</v>
      </c>
      <c r="C64" s="30" t="s">
        <v>92</v>
      </c>
      <c r="D64" s="31" t="s">
        <v>91</v>
      </c>
      <c r="E64" s="17"/>
      <c r="F64" s="32"/>
    </row>
    <row r="65" spans="2:6" ht="48.75" thickBot="1" x14ac:dyDescent="0.3">
      <c r="B65" s="29">
        <v>44</v>
      </c>
      <c r="C65" s="30" t="s">
        <v>93</v>
      </c>
      <c r="D65" s="31" t="s">
        <v>94</v>
      </c>
      <c r="F65" s="32"/>
    </row>
    <row r="66" spans="2:6" ht="48" customHeight="1" thickTop="1" x14ac:dyDescent="0.25">
      <c r="B66" s="36" t="s">
        <v>95</v>
      </c>
      <c r="C66" s="37"/>
      <c r="D66" s="37"/>
      <c r="E66" s="37"/>
      <c r="F66" s="38"/>
    </row>
    <row r="67" spans="2:6" ht="15.75" thickBot="1" x14ac:dyDescent="0.3">
      <c r="B67" s="39"/>
      <c r="C67" s="40"/>
      <c r="D67" s="40"/>
      <c r="E67" s="40"/>
      <c r="F67" s="41"/>
    </row>
    <row r="68" spans="2:6" ht="15.75" thickTop="1" x14ac:dyDescent="0.25"/>
  </sheetData>
  <mergeCells count="9">
    <mergeCell ref="B51:F51"/>
    <mergeCell ref="B58:F58"/>
    <mergeCell ref="B66:F67"/>
    <mergeCell ref="B3:F3"/>
    <mergeCell ref="B6:F6"/>
    <mergeCell ref="B9:F9"/>
    <mergeCell ref="B10:F10"/>
    <mergeCell ref="B11:F11"/>
    <mergeCell ref="B45:F45"/>
  </mergeCells>
  <pageMargins left="0.7" right="0.7" top="0.75" bottom="0.75" header="0.3" footer="0.3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Parrarayo 69 kV</vt:lpstr>
      <vt:lpstr>'Parrarayo 69 kV'!Área_de_impresión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2023-06-25T23:38:57Z</dcterms:created>
  <dcterms:modified xsi:type="dcterms:W3CDTF">2023-06-25T23:43:13Z</dcterms:modified>
</cp:coreProperties>
</file>